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24" i="1"/>
  <c r="F24"/>
  <c r="E24"/>
  <c r="C24"/>
  <c r="D24"/>
</calcChain>
</file>

<file path=xl/sharedStrings.xml><?xml version="1.0" encoding="utf-8"?>
<sst xmlns="http://schemas.openxmlformats.org/spreadsheetml/2006/main" count="46" uniqueCount="45">
  <si>
    <t>в том числе по кварталам</t>
  </si>
  <si>
    <t>сумма</t>
  </si>
  <si>
    <t>руб</t>
  </si>
  <si>
    <t>ИТОГО с начала года</t>
  </si>
  <si>
    <t>Наименование</t>
  </si>
  <si>
    <t>№ увед</t>
  </si>
  <si>
    <t xml:space="preserve">Дополнительные бюджетные </t>
  </si>
  <si>
    <t xml:space="preserve">                     АССИГНОВАНИЯ на 2020 год</t>
  </si>
  <si>
    <r>
      <t xml:space="preserve">Уведомление Министерства социальной политики и труда Удмуртской Республики № 722 от 04.12.2020г. - </t>
    </r>
    <r>
      <rPr>
        <b/>
        <sz val="12"/>
        <rFont val="Arial Cyr"/>
        <charset val="204"/>
      </rPr>
      <t>Субвенции на предоставление мер социальной поддержки многодетным семьям: 066 1004 041P104340 612 241</t>
    </r>
  </si>
  <si>
    <t>№ 671 от 16.12.2020</t>
  </si>
  <si>
    <r>
      <t xml:space="preserve">Уведомление Министерства финансов Удмуртской Республики № 2930 от 16.12.2020г. - </t>
    </r>
    <r>
      <rPr>
        <b/>
        <sz val="12"/>
        <rFont val="Arial Cyr"/>
        <charset val="204"/>
      </rPr>
      <t>Поддержка мер по обеспечению сбалансированности бюджетов (покрытие дефицита бюджета)</t>
    </r>
  </si>
  <si>
    <t>№ 680 от 21.12.2020</t>
  </si>
  <si>
    <r>
      <t xml:space="preserve">Уведомление Министерства финансов Удмуртской Республики № 2931 от 16.12.2020г. - </t>
    </r>
    <r>
      <rPr>
        <b/>
        <sz val="12"/>
        <rFont val="Arial Cyr"/>
        <charset val="204"/>
      </rPr>
      <t>Поддержка мер по обеспечению сбалансированности бюджетов: 045 0501 9900062100 811 246COVID-19</t>
    </r>
  </si>
  <si>
    <r>
      <t xml:space="preserve">Уведомление Министерства финансов Удмуртской Республики № 2930 от 16.12.2020г. - </t>
    </r>
    <r>
      <rPr>
        <b/>
        <sz val="12"/>
        <rFont val="Arial Cyr"/>
        <charset val="204"/>
      </rPr>
      <t>Поддержка мер по обеспечению сбалансированности бюджетов: 044 - 318 700руб., 045 - 722 500руб., 062 - 4 832 400руб., 066 - 3 029 700руб.</t>
    </r>
  </si>
  <si>
    <t>№ 683-689 от 21.12.2020; № 692-735 от 22.12.2020; № 742 от 22.12.2020</t>
  </si>
  <si>
    <r>
      <t xml:space="preserve">Уведомление Министерства финансов Удмуртской Республики № 2980 от 17.12.2020г. - </t>
    </r>
    <r>
      <rPr>
        <b/>
        <sz val="12"/>
        <rFont val="Arial Cyr"/>
        <charset val="204"/>
      </rPr>
      <t>Поддержка мер по обеспечению сбалансированности бюджетов: 045</t>
    </r>
  </si>
  <si>
    <t>№ 689 от 21.12.2020</t>
  </si>
  <si>
    <r>
      <t xml:space="preserve">Уведомление Министерства строительства, жилищно-коммунального хозяйства и энергетики Удмуртской Республики № 335 от 07.12.2020г. - </t>
    </r>
    <r>
      <rPr>
        <b/>
        <sz val="12"/>
        <rFont val="Arial Cyr"/>
        <charset val="204"/>
      </rPr>
      <t>Расходы на софинансирование лизинговых платежей по договорам финансовой аренды (лизинга) газораспределительных сетей: 045 0502 0730809720 244 224</t>
    </r>
  </si>
  <si>
    <t>№ 740 от 22.12.2020</t>
  </si>
  <si>
    <r>
      <t xml:space="preserve">Уведомление Министерства образования и науки Удмуртской Республики №  2014 от 22.12.2020г. - </t>
    </r>
    <r>
      <rPr>
        <b/>
        <sz val="12"/>
        <rFont val="Arial Cyr"/>
        <charset val="204"/>
      </rPr>
  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общеобразовательных организациях: 066 0701 0110205470 611 241</t>
    </r>
  </si>
  <si>
    <t>№ 776 от 28.12.2020</t>
  </si>
  <si>
    <r>
      <t xml:space="preserve">Уведомление Министерства образования и науки Удмуртской Республики №  2016 от 22.12.2020г. - </t>
    </r>
    <r>
      <rPr>
        <b/>
        <sz val="12"/>
        <rFont val="Arial Cyr"/>
        <charset val="204"/>
      </rPr>
  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общеобразовательных организациях: 066 0701 0110205470 611 241</t>
    </r>
  </si>
  <si>
    <r>
      <t xml:space="preserve">Уведомление Министерства образования и науки Удмуртской Республики №  2018 от 22.12.2020г. - </t>
    </r>
    <r>
      <rPr>
        <b/>
        <sz val="12"/>
        <rFont val="Arial Cyr"/>
        <charset val="204"/>
      </rPr>
  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софинансирования): 066 0702 0120623040 612 241</t>
    </r>
  </si>
  <si>
    <t>№ 777 от 28.12.2020</t>
  </si>
  <si>
    <r>
      <t xml:space="preserve">Уведомление Министерства образования и науки Удмуртской Республики №  2019 от 22.12.2020г. - </t>
    </r>
    <r>
      <rPr>
        <b/>
        <sz val="12"/>
        <rFont val="Arial Cyr"/>
        <charset val="204"/>
      </rPr>
      <t>Компенсация части родительской платы, взимаемой с родителей (законных представителей) за присмотр и уход за детьми в образовательных организациях, находящихся на территории УР, реализующих образовательную программу дошкольного образования: 066 1004 0151304240 321 263</t>
    </r>
  </si>
  <si>
    <t>№ 778 от 28.12.2020</t>
  </si>
  <si>
    <r>
      <t xml:space="preserve">Уведомление Министерства образования и науки Удмуртской Республики №  2015 от 22.12.2020г. - </t>
    </r>
    <r>
      <rPr>
        <b/>
        <sz val="12"/>
        <rFont val="Arial Cyr"/>
        <charset val="204"/>
      </rPr>
  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УР, реализующих образовательную программу: 066 1004 0151304480 612 241</t>
    </r>
  </si>
  <si>
    <t>№ 779 от 28.12.2020</t>
  </si>
  <si>
    <r>
      <t xml:space="preserve">Уведомление Министерства образования и науки Удмуртской Республики №  2017 от 22.12.2020г. - </t>
    </r>
    <r>
      <rPr>
        <b/>
        <sz val="12"/>
        <rFont val="Arial Cyr"/>
        <charset val="204"/>
      </rPr>
      <t>Обеспечение питанием детей дошкольного и школьного возраста в УР: 066 0702 0120606960 612 241</t>
    </r>
  </si>
  <si>
    <t>№ 780 от 28.12.2020</t>
  </si>
  <si>
    <r>
      <t xml:space="preserve">Уведомление Министерства образования и науки Удмуртской Республики №  2020 от 22.12.2020г. - </t>
    </r>
    <r>
      <rPr>
        <b/>
        <sz val="12"/>
        <rFont val="Arial Cyr"/>
        <charset val="204"/>
      </rPr>
      <t>субсидии на расходы по присмотру и уходу за детьми инвалидами,детьми сиротами и детьми,оставшимися без попечения родителей, а также за детьми с туберкулёзной интоксикацией,обучающимися в муниципальных  образовательных организациях,находящихся на территории Удмуртской Республики, реализующих образовательную программу дошкольного образования: 066 1004 0151307120 612 241</t>
    </r>
  </si>
  <si>
    <t>№ 781 от 28.12.2020</t>
  </si>
  <si>
    <r>
      <t xml:space="preserve">Уведомление Министерства строительства, жилищно-коммунального хозяйства и энергетики Удмуртской Республики № 385/1 от 16.12.2020г. - </t>
    </r>
    <r>
      <rPr>
        <b/>
        <sz val="12"/>
        <rFont val="Arial Cyr"/>
        <charset val="204"/>
      </rPr>
      <t>Капитальные вложения в объекты коммунальной инфраструктуры государственной (муниципальной) собственности: 045 0502 0730600820 414 228</t>
    </r>
  </si>
  <si>
    <t>№ 773 от 26.12.2020</t>
  </si>
  <si>
    <t>№ 677 от 17.12.2020</t>
  </si>
  <si>
    <r>
      <t xml:space="preserve">Уведомление Министерства образования и науки Удмуртской Республики №  1939 от 17.12.2020г. - </t>
    </r>
    <r>
      <rPr>
        <b/>
        <sz val="12"/>
        <rFont val="Arial Cyr"/>
        <charset val="204"/>
      </rPr>
  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организациях: 066 0702 01206L3040 612 20-53040-00000-00002</t>
    </r>
  </si>
  <si>
    <t>№ 678 от 17.12.2020</t>
  </si>
  <si>
    <r>
      <t xml:space="preserve">Уведомление Министерства финансов Удмуртской Республики № 3152 от 25.12.2020г. - </t>
    </r>
    <r>
      <rPr>
        <b/>
        <sz val="12"/>
        <rFont val="Arial Cyr"/>
        <charset val="204"/>
      </rPr>
      <t>Поддержка мер по обеспечению сбалансированности бюджетов: 044 1402 1112563010 512 251</t>
    </r>
  </si>
  <si>
    <r>
      <t xml:space="preserve">Уведомление Министерства образования и науки Удмуртской Республики №  1910 от 17.12.2020г. - </t>
    </r>
    <r>
      <rPr>
        <b/>
        <sz val="12"/>
        <rFont val="Arial Cyr"/>
        <charset val="204"/>
      </rPr>
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организаций066 0702 0120153030 612 20-53030-00000-00000</t>
    </r>
  </si>
  <si>
    <r>
      <t xml:space="preserve">Внесение изменений в Решение Совета депутатов муниципального образования "Балезинское" от 24.12.2020г. (изменение Соглашения): </t>
    </r>
    <r>
      <rPr>
        <b/>
        <sz val="12"/>
        <rFont val="Arial Cyr"/>
        <charset val="204"/>
      </rPr>
      <t>045 0707 0140266770611 241</t>
    </r>
  </si>
  <si>
    <t>№ 755 от 25.12.2020</t>
  </si>
  <si>
    <r>
      <t>Дополнительное соглашение № 1 от 21.12.2020г. к соглашению о передаче Администрацией муниципального образования "Исаковское" в части утверждения и реализации муниципальных программ в области энергосбережения и повышения энергетической эффективности…:</t>
    </r>
    <r>
      <rPr>
        <b/>
        <sz val="12"/>
        <rFont val="Arial Cyr"/>
        <charset val="204"/>
      </rPr>
      <t>045 0412 08005S5770 244 225</t>
    </r>
  </si>
  <si>
    <r>
      <t xml:space="preserve">Уведомление Министерства финансов Удмуртской Республики № 3082/02 от 25.12.2020г. - </t>
    </r>
    <r>
      <rPr>
        <b/>
        <sz val="12"/>
        <rFont val="Arial Cyr"/>
        <charset val="204"/>
      </rPr>
      <t>Обеспечение развития и укрепления материально-технической базы домов культуры в населенных пунктах с числом жителей до 50 тысяч человек: 062 0804 03206L612 20-54670-00000-00000</t>
    </r>
  </si>
  <si>
    <t>№ 785 от 28.12.2020</t>
  </si>
  <si>
    <t>№ 784 от 28.12.2020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</si>
</sst>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6" fillId="0" borderId="0" xfId="0" applyFont="1" applyFill="1" applyBorder="1" applyAlignment="1">
      <alignment horizontal="left" vertical="top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46"/>
  <sheetViews>
    <sheetView tabSelected="1" zoomScale="75" zoomScaleNormal="75" workbookViewId="0">
      <pane ySplit="3" topLeftCell="A10" activePane="bottomLeft" state="frozenSplit"/>
      <selection pane="bottomLeft" activeCell="I8" sqref="I8"/>
    </sheetView>
  </sheetViews>
  <sheetFormatPr defaultRowHeight="18"/>
  <cols>
    <col min="1" max="1" width="114" style="11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4.7109375" style="10" customWidth="1"/>
    <col min="8" max="8" width="24.85546875" style="14" customWidth="1"/>
    <col min="9" max="9" width="25.85546875" customWidth="1"/>
    <col min="10" max="10" width="12.42578125" customWidth="1"/>
    <col min="17" max="17" width="8.5703125" customWidth="1"/>
  </cols>
  <sheetData>
    <row r="1" spans="1:8" s="2" customFormat="1" ht="30.75" customHeight="1">
      <c r="A1" s="32" t="s">
        <v>6</v>
      </c>
      <c r="B1" s="32"/>
      <c r="C1" s="32"/>
      <c r="D1" s="32"/>
      <c r="E1" s="32"/>
      <c r="F1" s="32"/>
      <c r="G1" s="10"/>
      <c r="H1" s="12"/>
    </row>
    <row r="2" spans="1:8" s="1" customFormat="1" ht="33" customHeight="1">
      <c r="A2" s="31" t="s">
        <v>7</v>
      </c>
      <c r="B2" s="6" t="s">
        <v>2</v>
      </c>
      <c r="C2" s="3"/>
      <c r="D2" s="3"/>
      <c r="E2" s="3"/>
      <c r="F2" s="3"/>
      <c r="G2" s="18"/>
      <c r="H2" s="13"/>
    </row>
    <row r="3" spans="1:8" ht="30.75" customHeight="1">
      <c r="A3" s="20" t="s">
        <v>4</v>
      </c>
      <c r="B3" s="21" t="s">
        <v>1</v>
      </c>
      <c r="C3" s="33" t="s">
        <v>0</v>
      </c>
      <c r="D3" s="33"/>
      <c r="E3" s="33"/>
      <c r="F3" s="33"/>
      <c r="G3" s="22" t="s">
        <v>5</v>
      </c>
    </row>
    <row r="4" spans="1:8" s="5" customFormat="1" ht="51" customHeight="1">
      <c r="A4" s="24" t="s">
        <v>8</v>
      </c>
      <c r="B4" s="29">
        <v>456300</v>
      </c>
      <c r="C4" s="4"/>
      <c r="D4" s="4"/>
      <c r="E4" s="4"/>
      <c r="F4" s="4"/>
      <c r="G4" s="9" t="s">
        <v>9</v>
      </c>
      <c r="H4" s="30"/>
    </row>
    <row r="5" spans="1:8" s="5" customFormat="1" ht="35.25" customHeight="1">
      <c r="A5" s="23" t="s">
        <v>10</v>
      </c>
      <c r="B5" s="29">
        <v>1290700</v>
      </c>
      <c r="C5" s="4"/>
      <c r="D5" s="4"/>
      <c r="E5" s="4"/>
      <c r="F5" s="4"/>
      <c r="G5" s="9"/>
      <c r="H5" s="30"/>
    </row>
    <row r="6" spans="1:8" s="5" customFormat="1" ht="66.75" customHeight="1">
      <c r="A6" s="24" t="s">
        <v>38</v>
      </c>
      <c r="B6" s="29">
        <v>407200</v>
      </c>
      <c r="C6" s="4"/>
      <c r="D6" s="4"/>
      <c r="E6" s="4"/>
      <c r="F6" s="4"/>
      <c r="G6" s="9" t="s">
        <v>34</v>
      </c>
      <c r="H6" s="30"/>
    </row>
    <row r="7" spans="1:8" s="5" customFormat="1" ht="72.75" customHeight="1">
      <c r="A7" s="24" t="s">
        <v>35</v>
      </c>
      <c r="B7" s="29">
        <v>-183000</v>
      </c>
      <c r="C7" s="4"/>
      <c r="D7" s="4"/>
      <c r="E7" s="4"/>
      <c r="F7" s="4"/>
      <c r="G7" s="9" t="s">
        <v>36</v>
      </c>
      <c r="H7" s="30"/>
    </row>
    <row r="8" spans="1:8" s="5" customFormat="1" ht="135" customHeight="1">
      <c r="A8" s="23" t="s">
        <v>13</v>
      </c>
      <c r="B8" s="29">
        <v>8903300</v>
      </c>
      <c r="C8" s="4"/>
      <c r="D8" s="4"/>
      <c r="E8" s="4"/>
      <c r="F8" s="4"/>
      <c r="G8" s="9" t="s">
        <v>14</v>
      </c>
      <c r="H8" s="30"/>
    </row>
    <row r="9" spans="1:8" s="5" customFormat="1" ht="39" customHeight="1">
      <c r="A9" s="23" t="s">
        <v>12</v>
      </c>
      <c r="B9" s="29">
        <v>288000</v>
      </c>
      <c r="C9" s="4"/>
      <c r="D9" s="4"/>
      <c r="E9" s="4"/>
      <c r="F9" s="4"/>
      <c r="G9" s="9" t="s">
        <v>11</v>
      </c>
      <c r="H9" s="30"/>
    </row>
    <row r="10" spans="1:8" s="5" customFormat="1" ht="51" customHeight="1">
      <c r="A10" s="23" t="s">
        <v>15</v>
      </c>
      <c r="B10" s="29">
        <v>333239.56</v>
      </c>
      <c r="C10" s="4"/>
      <c r="D10" s="4"/>
      <c r="E10" s="4"/>
      <c r="F10" s="4"/>
      <c r="G10" s="9" t="s">
        <v>16</v>
      </c>
      <c r="H10" s="30"/>
    </row>
    <row r="11" spans="1:8" s="5" customFormat="1" ht="69" customHeight="1">
      <c r="A11" s="23" t="s">
        <v>17</v>
      </c>
      <c r="B11" s="29">
        <v>2348300</v>
      </c>
      <c r="C11" s="4"/>
      <c r="D11" s="4"/>
      <c r="E11" s="4"/>
      <c r="F11" s="4"/>
      <c r="G11" s="9" t="s">
        <v>33</v>
      </c>
      <c r="H11" s="30"/>
    </row>
    <row r="12" spans="1:8" s="5" customFormat="1" ht="69" customHeight="1">
      <c r="A12" s="23" t="s">
        <v>32</v>
      </c>
      <c r="B12" s="29">
        <v>-10250000</v>
      </c>
      <c r="C12" s="4"/>
      <c r="D12" s="4"/>
      <c r="E12" s="4"/>
      <c r="F12" s="4"/>
      <c r="G12" s="9" t="s">
        <v>18</v>
      </c>
      <c r="H12" s="30"/>
    </row>
    <row r="13" spans="1:8" s="5" customFormat="1" ht="59.25" customHeight="1">
      <c r="A13" s="23" t="s">
        <v>39</v>
      </c>
      <c r="B13" s="29">
        <v>171010.57</v>
      </c>
      <c r="C13" s="4"/>
      <c r="D13" s="4"/>
      <c r="E13" s="4"/>
      <c r="F13" s="4"/>
      <c r="G13" s="9" t="s">
        <v>40</v>
      </c>
      <c r="H13" s="30"/>
    </row>
    <row r="14" spans="1:8" s="5" customFormat="1" ht="69.75" customHeight="1">
      <c r="A14" s="24" t="s">
        <v>19</v>
      </c>
      <c r="B14" s="29">
        <v>733200</v>
      </c>
      <c r="C14" s="4"/>
      <c r="D14" s="4"/>
      <c r="E14" s="4"/>
      <c r="F14" s="4"/>
      <c r="G14" s="9" t="s">
        <v>20</v>
      </c>
      <c r="H14" s="30"/>
    </row>
    <row r="15" spans="1:8" s="5" customFormat="1" ht="69" customHeight="1">
      <c r="A15" s="24" t="s">
        <v>21</v>
      </c>
      <c r="B15" s="29">
        <v>-10550000</v>
      </c>
      <c r="C15" s="4"/>
      <c r="D15" s="4"/>
      <c r="E15" s="4"/>
      <c r="F15" s="4"/>
      <c r="G15" s="9" t="s">
        <v>20</v>
      </c>
      <c r="H15" s="30"/>
    </row>
    <row r="16" spans="1:8" s="5" customFormat="1" ht="69" customHeight="1">
      <c r="A16" s="24" t="s">
        <v>22</v>
      </c>
      <c r="B16" s="29">
        <v>-119900</v>
      </c>
      <c r="C16" s="4"/>
      <c r="D16" s="4"/>
      <c r="E16" s="4"/>
      <c r="F16" s="4"/>
      <c r="G16" s="9" t="s">
        <v>23</v>
      </c>
      <c r="H16" s="30"/>
    </row>
    <row r="17" spans="1:8" s="5" customFormat="1" ht="72" customHeight="1">
      <c r="A17" s="24" t="s">
        <v>24</v>
      </c>
      <c r="B17" s="29">
        <v>-1158300</v>
      </c>
      <c r="C17" s="4"/>
      <c r="D17" s="4"/>
      <c r="E17" s="4"/>
      <c r="F17" s="4"/>
      <c r="G17" s="9" t="s">
        <v>25</v>
      </c>
      <c r="H17" s="30"/>
    </row>
    <row r="18" spans="1:8" s="5" customFormat="1" ht="99.75" customHeight="1">
      <c r="A18" s="24" t="s">
        <v>26</v>
      </c>
      <c r="B18" s="29">
        <v>-68700</v>
      </c>
      <c r="C18" s="4"/>
      <c r="D18" s="4"/>
      <c r="E18" s="4"/>
      <c r="F18" s="4"/>
      <c r="G18" s="9" t="s">
        <v>27</v>
      </c>
      <c r="H18" s="30"/>
    </row>
    <row r="19" spans="1:8" s="5" customFormat="1" ht="45" customHeight="1">
      <c r="A19" s="24" t="s">
        <v>28</v>
      </c>
      <c r="B19" s="29">
        <v>-341500</v>
      </c>
      <c r="C19" s="4"/>
      <c r="D19" s="4"/>
      <c r="E19" s="4"/>
      <c r="F19" s="4"/>
      <c r="G19" s="9" t="s">
        <v>29</v>
      </c>
      <c r="H19" s="30"/>
    </row>
    <row r="20" spans="1:8" s="5" customFormat="1" ht="100.5" customHeight="1">
      <c r="A20" s="24" t="s">
        <v>30</v>
      </c>
      <c r="B20" s="29">
        <v>-85900</v>
      </c>
      <c r="C20" s="4"/>
      <c r="D20" s="4"/>
      <c r="E20" s="4"/>
      <c r="F20" s="4"/>
      <c r="G20" s="9" t="s">
        <v>31</v>
      </c>
      <c r="H20" s="30"/>
    </row>
    <row r="21" spans="1:8" s="5" customFormat="1" ht="51" customHeight="1">
      <c r="A21" s="23" t="s">
        <v>37</v>
      </c>
      <c r="B21" s="29">
        <v>-536245.19999999995</v>
      </c>
      <c r="C21" s="4"/>
      <c r="D21" s="4"/>
      <c r="E21" s="4"/>
      <c r="F21" s="4"/>
      <c r="G21" s="9"/>
      <c r="H21" s="30"/>
    </row>
    <row r="22" spans="1:8" s="5" customFormat="1" ht="66.75" customHeight="1">
      <c r="A22" s="23" t="s">
        <v>41</v>
      </c>
      <c r="B22" s="29">
        <v>-1007.8</v>
      </c>
      <c r="C22" s="4"/>
      <c r="D22" s="4"/>
      <c r="E22" s="4"/>
      <c r="F22" s="4"/>
      <c r="G22" s="9" t="s">
        <v>44</v>
      </c>
      <c r="H22" s="30"/>
    </row>
    <row r="23" spans="1:8" s="5" customFormat="1" ht="51" customHeight="1">
      <c r="A23" s="23" t="s">
        <v>42</v>
      </c>
      <c r="B23" s="29">
        <v>-507420.6</v>
      </c>
      <c r="C23" s="4"/>
      <c r="D23" s="4"/>
      <c r="E23" s="4"/>
      <c r="F23" s="4"/>
      <c r="G23" s="9" t="s">
        <v>43</v>
      </c>
      <c r="H23" s="30"/>
    </row>
    <row r="24" spans="1:8" s="5" customFormat="1" ht="47.25" customHeight="1">
      <c r="A24" s="17" t="s">
        <v>3</v>
      </c>
      <c r="B24" s="16">
        <f>B4+B5+B6+B7+B8+B9+B10+B11+B12+B13+B14+B15+B16+B17+B18+B19+B20+B21+B22+B23</f>
        <v>-8870723.4699999988</v>
      </c>
      <c r="C24" s="8" t="e">
        <f>SUM(#REF!)</f>
        <v>#REF!</v>
      </c>
      <c r="D24" s="8" t="e">
        <f>SUM(#REF!)</f>
        <v>#REF!</v>
      </c>
      <c r="E24" s="8" t="e">
        <f>SUM(#REF!)</f>
        <v>#REF!</v>
      </c>
      <c r="F24" s="8" t="e">
        <f>SUM(#REF!)</f>
        <v>#REF!</v>
      </c>
      <c r="G24" s="19"/>
      <c r="H24" s="15"/>
    </row>
    <row r="25" spans="1:8" s="5" customFormat="1">
      <c r="A25" s="11"/>
      <c r="G25" s="10"/>
      <c r="H25" s="7"/>
    </row>
    <row r="26" spans="1:8" s="5" customFormat="1">
      <c r="A26" s="11"/>
      <c r="G26" s="10"/>
      <c r="H26" s="7"/>
    </row>
    <row r="27" spans="1:8" s="5" customFormat="1">
      <c r="A27" s="11"/>
      <c r="G27" s="10"/>
      <c r="H27" s="7"/>
    </row>
    <row r="28" spans="1:8" s="5" customFormat="1">
      <c r="A28" s="11"/>
      <c r="G28" s="10"/>
      <c r="H28" s="7"/>
    </row>
    <row r="29" spans="1:8" s="5" customFormat="1">
      <c r="A29" s="11"/>
      <c r="G29" s="10"/>
      <c r="H29" s="7"/>
    </row>
    <row r="30" spans="1:8" s="5" customFormat="1">
      <c r="A30" s="11"/>
      <c r="G30" s="10"/>
      <c r="H30" s="7"/>
    </row>
    <row r="31" spans="1:8" s="5" customFormat="1">
      <c r="A31" s="11"/>
      <c r="G31" s="10"/>
      <c r="H31" s="7"/>
    </row>
    <row r="32" spans="1:8" s="5" customFormat="1">
      <c r="A32" s="11"/>
      <c r="G32" s="10"/>
      <c r="H32" s="7"/>
    </row>
    <row r="33" spans="1:8" s="5" customFormat="1">
      <c r="A33" s="11"/>
      <c r="G33" s="10"/>
      <c r="H33" s="7"/>
    </row>
    <row r="34" spans="1:8" s="5" customFormat="1">
      <c r="A34" s="11"/>
      <c r="G34" s="10"/>
      <c r="H34" s="7"/>
    </row>
    <row r="35" spans="1:8" s="5" customFormat="1">
      <c r="A35" s="11"/>
      <c r="G35" s="10"/>
      <c r="H35" s="7"/>
    </row>
    <row r="36" spans="1:8" s="5" customFormat="1">
      <c r="A36" s="11"/>
      <c r="G36" s="10"/>
      <c r="H36" s="7"/>
    </row>
    <row r="37" spans="1:8" s="5" customFormat="1" hidden="1">
      <c r="A37" s="11"/>
      <c r="G37" s="10"/>
      <c r="H37" s="7"/>
    </row>
    <row r="38" spans="1:8" s="5" customFormat="1">
      <c r="A38" s="11"/>
      <c r="G38" s="10"/>
      <c r="H38" s="7"/>
    </row>
    <row r="39" spans="1:8" s="5" customFormat="1">
      <c r="A39" s="11"/>
      <c r="G39" s="10"/>
      <c r="H39" s="7"/>
    </row>
    <row r="40" spans="1:8" s="5" customFormat="1">
      <c r="A40" s="11"/>
      <c r="G40" s="10"/>
      <c r="H40" s="7"/>
    </row>
    <row r="41" spans="1:8" s="5" customFormat="1">
      <c r="A41" s="11"/>
      <c r="G41" s="10"/>
      <c r="H41" s="7"/>
    </row>
    <row r="42" spans="1:8" s="5" customFormat="1">
      <c r="A42" s="26"/>
      <c r="B42" s="25"/>
      <c r="C42" s="25"/>
      <c r="D42" s="25"/>
      <c r="E42" s="25"/>
      <c r="F42" s="25"/>
      <c r="G42" s="27"/>
      <c r="H42" s="7"/>
    </row>
    <row r="43" spans="1:8" s="5" customFormat="1">
      <c r="A43" s="26"/>
      <c r="B43" s="28"/>
      <c r="C43" s="25"/>
      <c r="D43" s="25"/>
      <c r="E43" s="25"/>
      <c r="F43" s="25"/>
      <c r="G43" s="27"/>
      <c r="H43" s="7"/>
    </row>
    <row r="44" spans="1:8" s="5" customFormat="1">
      <c r="A44" s="26"/>
      <c r="B44" s="25"/>
      <c r="C44" s="25"/>
      <c r="D44" s="25"/>
      <c r="E44" s="25"/>
      <c r="F44" s="25"/>
      <c r="G44" s="27"/>
      <c r="H44" s="7"/>
    </row>
    <row r="45" spans="1:8" s="5" customFormat="1">
      <c r="A45" s="11"/>
      <c r="G45" s="10"/>
      <c r="H45" s="7"/>
    </row>
    <row r="46" spans="1:8" s="5" customFormat="1">
      <c r="A46" s="11"/>
      <c r="G46" s="10"/>
      <c r="H46" s="7"/>
    </row>
  </sheetData>
  <mergeCells count="2">
    <mergeCell ref="A1:F1"/>
    <mergeCell ref="C3:F3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54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2020-12-28T09:56:33Z</cp:lastPrinted>
  <dcterms:created xsi:type="dcterms:W3CDTF">2007-02-27T11:10:18Z</dcterms:created>
  <dcterms:modified xsi:type="dcterms:W3CDTF">2020-12-28T09:56:52Z</dcterms:modified>
</cp:coreProperties>
</file>